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k_yoon\ITQ\☆2026\2026_105\6. 미오새검토(감수전)\105_엑셀\"/>
    </mc:Choice>
  </mc:AlternateContent>
  <xr:revisionPtr revIDLastSave="0" documentId="13_ncr:1_{EA3F82BF-4004-40DE-B551-20B97FB05F9C}" xr6:coauthVersionLast="47" xr6:coauthVersionMax="47" xr10:uidLastSave="{00000000-0000-0000-0000-000000000000}"/>
  <bookViews>
    <workbookView xWindow="-108" yWindow="-108" windowWidth="23256" windowHeight="12456" firstSheet="1" activeTab="2" xr2:uid="{E15E2F63-3BC6-4CFD-BC2B-F50E6F1956B1}"/>
  </bookViews>
  <sheets>
    <sheet name="문제" sheetId="9" r:id="rId1"/>
    <sheet name="제1작업" sheetId="1" r:id="rId2"/>
    <sheet name="제2작업" sheetId="5" r:id="rId3"/>
    <sheet name="제3작업" sheetId="6" r:id="rId4"/>
    <sheet name="제4작업" sheetId="10" r:id="rId5"/>
  </sheets>
  <definedNames>
    <definedName name="_xlnm._FilterDatabase" localSheetId="2" hidden="1">제2작업!$B$2:$H$10</definedName>
    <definedName name="_xlnm.Criteria" localSheetId="2">제2작업!$B$14:$C$15</definedName>
    <definedName name="_xlnm.Extract" localSheetId="2">제2작업!$B$18:$E$18</definedName>
    <definedName name="수강료">제1작업!$H$5:$H$12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7" i="6" l="1"/>
  <c r="G15" i="6"/>
  <c r="G10" i="6"/>
  <c r="G5" i="6"/>
  <c r="C16" i="6"/>
  <c r="C11" i="6"/>
  <c r="C6" i="6"/>
  <c r="C18" i="6" s="1"/>
  <c r="E13" i="1"/>
  <c r="H11" i="5"/>
  <c r="E14" i="1"/>
  <c r="J13" i="1"/>
  <c r="I5" i="1"/>
  <c r="I6" i="1"/>
  <c r="I7" i="1"/>
  <c r="I8" i="1"/>
  <c r="I9" i="1"/>
  <c r="I10" i="1"/>
  <c r="I11" i="1"/>
  <c r="I12" i="1"/>
  <c r="J5" i="1"/>
  <c r="J6" i="1"/>
  <c r="J7" i="1"/>
  <c r="J8" i="1"/>
  <c r="J9" i="1"/>
  <c r="J10" i="1"/>
  <c r="J11" i="1"/>
  <c r="J12" i="1"/>
  <c r="J14" i="1"/>
</calcChain>
</file>

<file path=xl/sharedStrings.xml><?xml version="1.0" encoding="utf-8"?>
<sst xmlns="http://schemas.openxmlformats.org/spreadsheetml/2006/main" count="215" uniqueCount="66">
  <si>
    <t>전체 개수</t>
  </si>
  <si>
    <t>전체 평균</t>
  </si>
  <si>
    <t>(1)</t>
    <phoneticPr fontId="2" type="noConversion"/>
  </si>
  <si>
    <t>(2)</t>
    <phoneticPr fontId="2" type="noConversion"/>
  </si>
  <si>
    <t>(3)</t>
    <phoneticPr fontId="2" type="noConversion"/>
  </si>
  <si>
    <t>(4)</t>
    <phoneticPr fontId="2" type="noConversion"/>
  </si>
  <si>
    <t>(5)</t>
    <phoneticPr fontId="2" type="noConversion"/>
  </si>
  <si>
    <t>(6)</t>
    <phoneticPr fontId="2" type="noConversion"/>
  </si>
  <si>
    <t>코드</t>
  </si>
  <si>
    <t>과목</t>
  </si>
  <si>
    <t>분류</t>
  </si>
  <si>
    <t>담당자</t>
  </si>
  <si>
    <t>좋아요
(누적수)</t>
  </si>
  <si>
    <t>수강인원
(단위:명)</t>
  </si>
  <si>
    <t>수강료</t>
  </si>
  <si>
    <t>결제방법</t>
  </si>
  <si>
    <t>순위</t>
  </si>
  <si>
    <t>건강쿠키</t>
  </si>
  <si>
    <t>한식</t>
  </si>
  <si>
    <t>BSN-171</t>
    <phoneticPr fontId="2" type="noConversion"/>
  </si>
  <si>
    <t>BSN-162</t>
    <phoneticPr fontId="2" type="noConversion"/>
  </si>
  <si>
    <t>BSN-272</t>
    <phoneticPr fontId="2" type="noConversion"/>
  </si>
  <si>
    <t>BSN-261</t>
    <phoneticPr fontId="2" type="noConversion"/>
  </si>
  <si>
    <t>BSN-682</t>
    <phoneticPr fontId="2" type="noConversion"/>
  </si>
  <si>
    <t>BSN-473</t>
    <phoneticPr fontId="2" type="noConversion"/>
  </si>
  <si>
    <t>BSN-181</t>
    <phoneticPr fontId="2" type="noConversion"/>
  </si>
  <si>
    <t>BSN-291</t>
    <phoneticPr fontId="2" type="noConversion"/>
  </si>
  <si>
    <t>이금영</t>
    <phoneticPr fontId="2" type="noConversion"/>
  </si>
  <si>
    <t>황지영</t>
    <phoneticPr fontId="2" type="noConversion"/>
  </si>
  <si>
    <t>문지은</t>
    <phoneticPr fontId="2" type="noConversion"/>
  </si>
  <si>
    <t>서유란</t>
    <phoneticPr fontId="2" type="noConversion"/>
  </si>
  <si>
    <t>이지수</t>
    <phoneticPr fontId="2" type="noConversion"/>
  </si>
  <si>
    <t>김형호</t>
    <phoneticPr fontId="2" type="noConversion"/>
  </si>
  <si>
    <t>김재국</t>
    <phoneticPr fontId="2" type="noConversion"/>
  </si>
  <si>
    <t>정성은</t>
    <phoneticPr fontId="2" type="noConversion"/>
  </si>
  <si>
    <t>최대 수강료</t>
    <phoneticPr fontId="2" type="noConversion"/>
  </si>
  <si>
    <t>제과</t>
  </si>
  <si>
    <t>제과</t>
    <phoneticPr fontId="2" type="noConversion"/>
  </si>
  <si>
    <t>마카롱</t>
  </si>
  <si>
    <t>마카롱</t>
    <phoneticPr fontId="2" type="noConversion"/>
  </si>
  <si>
    <t>제빵</t>
  </si>
  <si>
    <t>제빵</t>
    <phoneticPr fontId="2" type="noConversion"/>
  </si>
  <si>
    <t>식빵</t>
  </si>
  <si>
    <t>식빵</t>
    <phoneticPr fontId="2" type="noConversion"/>
  </si>
  <si>
    <t>크루아상</t>
  </si>
  <si>
    <t>크루아상</t>
    <phoneticPr fontId="2" type="noConversion"/>
  </si>
  <si>
    <t>한식</t>
    <phoneticPr fontId="2" type="noConversion"/>
  </si>
  <si>
    <t>전골</t>
  </si>
  <si>
    <t>전골</t>
    <phoneticPr fontId="2" type="noConversion"/>
  </si>
  <si>
    <t>나물</t>
  </si>
  <si>
    <t>나물</t>
    <phoneticPr fontId="2" type="noConversion"/>
  </si>
  <si>
    <t>무스</t>
  </si>
  <si>
    <t>무스</t>
    <phoneticPr fontId="2" type="noConversion"/>
  </si>
  <si>
    <t>롤빵</t>
  </si>
  <si>
    <t>롤빵</t>
    <phoneticPr fontId="2" type="noConversion"/>
  </si>
  <si>
    <t>제과 수강인원(단위:명) 평균</t>
    <phoneticPr fontId="2" type="noConversion"/>
  </si>
  <si>
    <t>한식 좋아요(누적수) 합계</t>
    <phoneticPr fontId="2" type="noConversion"/>
  </si>
  <si>
    <t>제과의 수강인원(단위:명) 합계</t>
    <phoneticPr fontId="2" type="noConversion"/>
  </si>
  <si>
    <t>제*</t>
    <phoneticPr fontId="2" type="noConversion"/>
  </si>
  <si>
    <t>한식 개수</t>
  </si>
  <si>
    <t>제빵 개수</t>
  </si>
  <si>
    <t>제과 개수</t>
  </si>
  <si>
    <t>한식 평균</t>
  </si>
  <si>
    <t>제빵 평균</t>
  </si>
  <si>
    <t>제과 평균</t>
  </si>
  <si>
    <t>&lt;350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</si>
</sst>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&quot;원&quot;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굴림"/>
      <family val="3"/>
      <charset val="129"/>
    </font>
    <font>
      <b/>
      <sz val="11"/>
      <color theme="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auto="1"/>
      </diagonal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/>
      <diagonal style="thin">
        <color auto="1"/>
      </diagonal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41" fontId="3" fillId="0" borderId="1" xfId="1" applyFont="1" applyBorder="1" applyAlignment="1">
      <alignment horizontal="right" vertical="center"/>
    </xf>
    <xf numFmtId="41" fontId="3" fillId="0" borderId="3" xfId="1" applyFont="1" applyBorder="1" applyAlignment="1">
      <alignment horizontal="right" vertical="center"/>
    </xf>
    <xf numFmtId="41" fontId="3" fillId="0" borderId="8" xfId="1" applyFont="1" applyBorder="1" applyAlignment="1">
      <alignment horizontal="right" vertical="center"/>
    </xf>
    <xf numFmtId="41" fontId="3" fillId="0" borderId="0" xfId="1" applyFont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41" fontId="0" fillId="0" borderId="0" xfId="0" applyNumberFormat="1" applyAlignment="1">
      <alignment horizontal="center" vertical="center"/>
    </xf>
    <xf numFmtId="41" fontId="3" fillId="0" borderId="11" xfId="1" applyFont="1" applyBorder="1" applyAlignment="1">
      <alignment horizontal="right" vertical="center"/>
    </xf>
    <xf numFmtId="41" fontId="3" fillId="0" borderId="9" xfId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/>
    </xf>
    <xf numFmtId="41" fontId="3" fillId="0" borderId="10" xfId="1" applyFont="1" applyBorder="1" applyAlignment="1">
      <alignment horizontal="right" vertical="center"/>
    </xf>
    <xf numFmtId="176" fontId="3" fillId="0" borderId="3" xfId="1" applyNumberFormat="1" applyFont="1" applyBorder="1" applyAlignment="1">
      <alignment horizontal="right" vertical="center"/>
    </xf>
    <xf numFmtId="176" fontId="3" fillId="0" borderId="1" xfId="1" applyNumberFormat="1" applyFont="1" applyBorder="1" applyAlignment="1">
      <alignment horizontal="right" vertical="center"/>
    </xf>
    <xf numFmtId="176" fontId="3" fillId="0" borderId="8" xfId="1" applyNumberFormat="1" applyFont="1" applyBorder="1" applyAlignment="1">
      <alignment horizontal="right" vertical="center"/>
    </xf>
    <xf numFmtId="41" fontId="3" fillId="0" borderId="10" xfId="1" quotePrefix="1" applyFont="1" applyBorder="1" applyAlignment="1">
      <alignment horizontal="center" vertical="center"/>
    </xf>
    <xf numFmtId="41" fontId="3" fillId="0" borderId="8" xfId="1" quotePrefix="1" applyFont="1" applyBorder="1" applyAlignment="1">
      <alignment horizontal="center" vertical="center"/>
    </xf>
    <xf numFmtId="0" fontId="3" fillId="0" borderId="18" xfId="1" quotePrefix="1" applyNumberFormat="1" applyFont="1" applyBorder="1" applyAlignment="1">
      <alignment horizontal="center" vertical="center"/>
    </xf>
    <xf numFmtId="0" fontId="3" fillId="0" borderId="4" xfId="1" quotePrefix="1" applyNumberFormat="1" applyFont="1" applyBorder="1" applyAlignment="1">
      <alignment horizontal="center" vertical="center"/>
    </xf>
    <xf numFmtId="0" fontId="3" fillId="0" borderId="1" xfId="1" quotePrefix="1" applyNumberFormat="1" applyFont="1" applyBorder="1" applyAlignment="1">
      <alignment horizontal="center" vertical="center"/>
    </xf>
    <xf numFmtId="0" fontId="3" fillId="0" borderId="6" xfId="1" quotePrefix="1" applyNumberFormat="1" applyFont="1" applyBorder="1" applyAlignment="1">
      <alignment horizontal="center" vertical="center"/>
    </xf>
    <xf numFmtId="0" fontId="3" fillId="0" borderId="8" xfId="1" quotePrefix="1" applyNumberFormat="1" applyFont="1" applyBorder="1" applyAlignment="1">
      <alignment horizontal="center" vertical="center"/>
    </xf>
    <xf numFmtId="0" fontId="3" fillId="0" borderId="9" xfId="1" quotePrefix="1" applyNumberFormat="1" applyFont="1" applyBorder="1" applyAlignment="1">
      <alignment horizontal="center" vertical="center"/>
    </xf>
    <xf numFmtId="41" fontId="3" fillId="0" borderId="11" xfId="1" quotePrefix="1" applyFont="1" applyBorder="1" applyAlignment="1">
      <alignment horizontal="center" vertical="center"/>
    </xf>
    <xf numFmtId="41" fontId="3" fillId="0" borderId="9" xfId="1" quotePrefix="1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2" fontId="3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6" fontId="3" fillId="0" borderId="0" xfId="1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3"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r>
              <a:rPr lang="ko-KR" altLang="en-US" sz="2000" b="1"/>
              <a:t>제과 및 제빵 수강 현황</a:t>
            </a:r>
            <a:endParaRPr lang="ko-KR" sz="2000" b="1"/>
          </a:p>
        </c:rich>
      </c:tx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수강인원(단위:명)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4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F26-4472-826E-453054781D8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굴림" panose="020B0600000101010101" pitchFamily="50" charset="-127"/>
                    <a:ea typeface="굴림" panose="020B0600000101010101" pitchFamily="50" charset="-127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(제1작업!$C$5:$C$6,제1작업!$C$8,제1작업!$C$10:$C$12)</c:f>
              <c:strCache>
                <c:ptCount val="6"/>
                <c:pt idx="0">
                  <c:v>마카롱</c:v>
                </c:pt>
                <c:pt idx="1">
                  <c:v>건강쿠키</c:v>
                </c:pt>
                <c:pt idx="2">
                  <c:v>식빵</c:v>
                </c:pt>
                <c:pt idx="3">
                  <c:v>크루아상</c:v>
                </c:pt>
                <c:pt idx="4">
                  <c:v>무스</c:v>
                </c:pt>
                <c:pt idx="5">
                  <c:v>롤빵</c:v>
                </c:pt>
              </c:strCache>
            </c:strRef>
          </c:cat>
          <c:val>
            <c:numRef>
              <c:f>(제1작업!$G$5:$G$6,제1작업!$G$8,제1작업!$G$10:$G$12)</c:f>
              <c:numCache>
                <c:formatCode>_(* #,##0_);_(* \(#,##0\);_(* "-"_);_(@_)</c:formatCode>
                <c:ptCount val="6"/>
                <c:pt idx="0">
                  <c:v>30</c:v>
                </c:pt>
                <c:pt idx="1">
                  <c:v>34</c:v>
                </c:pt>
                <c:pt idx="2">
                  <c:v>34</c:v>
                </c:pt>
                <c:pt idx="3">
                  <c:v>48</c:v>
                </c:pt>
                <c:pt idx="4">
                  <c:v>51</c:v>
                </c:pt>
                <c:pt idx="5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26-4472-826E-453054781D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88003488"/>
        <c:axId val="87987168"/>
      </c:barChart>
      <c:lineChart>
        <c:grouping val="standard"/>
        <c:varyColors val="0"/>
        <c:ser>
          <c:idx val="1"/>
          <c:order val="1"/>
          <c:tx>
            <c:strRef>
              <c:f>제1작업!$H$4</c:f>
              <c:strCache>
                <c:ptCount val="1"/>
                <c:pt idx="0">
                  <c:v>수강료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diamond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(제1작업!$C$5:$C$6,제1작업!$C$8,제1작업!$C$10:$C$12)</c:f>
              <c:strCache>
                <c:ptCount val="6"/>
                <c:pt idx="0">
                  <c:v>마카롱</c:v>
                </c:pt>
                <c:pt idx="1">
                  <c:v>건강쿠키</c:v>
                </c:pt>
                <c:pt idx="2">
                  <c:v>식빵</c:v>
                </c:pt>
                <c:pt idx="3">
                  <c:v>크루아상</c:v>
                </c:pt>
                <c:pt idx="4">
                  <c:v>무스</c:v>
                </c:pt>
                <c:pt idx="5">
                  <c:v>롤빵</c:v>
                </c:pt>
              </c:strCache>
            </c:strRef>
          </c:cat>
          <c:val>
            <c:numRef>
              <c:f>(제1작업!$H$5:$H$6,제1작업!$H$8,제1작업!$H$10:$H$12)</c:f>
              <c:numCache>
                <c:formatCode>#,##0"원"</c:formatCode>
                <c:ptCount val="6"/>
                <c:pt idx="0">
                  <c:v>155000</c:v>
                </c:pt>
                <c:pt idx="1">
                  <c:v>120000</c:v>
                </c:pt>
                <c:pt idx="2">
                  <c:v>150000</c:v>
                </c:pt>
                <c:pt idx="3">
                  <c:v>160000</c:v>
                </c:pt>
                <c:pt idx="4">
                  <c:v>150000</c:v>
                </c:pt>
                <c:pt idx="5">
                  <c:v>90000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F26-4472-826E-453054781D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16260960"/>
        <c:axId val="1616263360"/>
      </c:lineChart>
      <c:catAx>
        <c:axId val="880034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87987168"/>
        <c:crosses val="autoZero"/>
        <c:auto val="1"/>
        <c:lblAlgn val="ctr"/>
        <c:lblOffset val="100"/>
        <c:noMultiLvlLbl val="0"/>
      </c:catAx>
      <c:valAx>
        <c:axId val="87987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prstDash val="dash"/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88003488"/>
        <c:crosses val="autoZero"/>
        <c:crossBetween val="between"/>
      </c:valAx>
      <c:valAx>
        <c:axId val="1616263360"/>
        <c:scaling>
          <c:orientation val="minMax"/>
        </c:scaling>
        <c:delete val="0"/>
        <c:axPos val="r"/>
        <c:numFmt formatCode="#,##0&quot;원&quot;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616260960"/>
        <c:crosses val="max"/>
        <c:crossBetween val="between"/>
        <c:majorUnit val="30000"/>
      </c:valAx>
      <c:catAx>
        <c:axId val="161626096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616263360"/>
        <c:crosses val="autoZero"/>
        <c:auto val="1"/>
        <c:lblAlgn val="ctr"/>
        <c:lblOffset val="100"/>
        <c:noMultiLvlLbl val="0"/>
      </c:catAx>
      <c:spPr>
        <a:solidFill>
          <a:schemeClr val="bg1"/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blipFill>
      <a:blip xmlns:r="http://schemas.openxmlformats.org/officeDocument/2006/relationships" r:embed="rId3"/>
      <a:tile tx="0" ty="0" sx="100000" sy="100000" flip="none" algn="tl"/>
    </a:blip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chemeClr val="tx1"/>
          </a:solidFill>
          <a:latin typeface="굴림" panose="020B0600000101010101" pitchFamily="50" charset="-127"/>
          <a:ea typeface="굴림" panose="020B0600000101010101" pitchFamily="50" charset="-127"/>
        </a:defRPr>
      </a:pPr>
      <a:endParaRPr lang="ko-KR"/>
    </a:p>
  </c:txPr>
  <c:userShapes r:id="rId4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55E4FB1-52C0-4F0E-BB85-2D83B692CBE6}">
  <sheetPr/>
  <sheetViews>
    <sheetView zoomScale="84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19051</xdr:colOff>
      <xdr:row>0</xdr:row>
      <xdr:rowOff>105111</xdr:rowOff>
    </xdr:from>
    <xdr:to>
      <xdr:col>6</xdr:col>
      <xdr:colOff>579121</xdr:colOff>
      <xdr:row>2</xdr:row>
      <xdr:rowOff>199689</xdr:rowOff>
    </xdr:to>
    <xdr:sp macro="" textlink="">
      <xdr:nvSpPr>
        <xdr:cNvPr id="2" name="육각형 1">
          <a:extLst>
            <a:ext uri="{FF2B5EF4-FFF2-40B4-BE49-F238E27FC236}">
              <a16:creationId xmlns:a16="http://schemas.microsoft.com/office/drawing/2014/main" id="{C7E1E870-3CF6-4683-AC78-60B8A6C8E092}"/>
            </a:ext>
          </a:extLst>
        </xdr:cNvPr>
        <xdr:cNvSpPr/>
      </xdr:nvSpPr>
      <xdr:spPr>
        <a:xfrm>
          <a:off x="148591" y="105111"/>
          <a:ext cx="5360670" cy="719418"/>
        </a:xfrm>
        <a:prstGeom prst="hexagon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온라인 요리 수강 현황</a:t>
          </a:r>
        </a:p>
      </xdr:txBody>
    </xdr:sp>
    <xdr:clientData/>
  </xdr:twoCellAnchor>
  <xdr:twoCellAnchor>
    <xdr:from>
      <xdr:col>7</xdr:col>
      <xdr:colOff>0</xdr:colOff>
      <xdr:row>0</xdr:row>
      <xdr:rowOff>83820</xdr:rowOff>
    </xdr:from>
    <xdr:to>
      <xdr:col>10</xdr:col>
      <xdr:colOff>0</xdr:colOff>
      <xdr:row>2</xdr:row>
      <xdr:rowOff>220980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05BCB37E-0BB6-4BFC-955B-F110E3571E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19800" y="83820"/>
          <a:ext cx="3162300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19051</xdr:colOff>
      <xdr:row>0</xdr:row>
      <xdr:rowOff>105111</xdr:rowOff>
    </xdr:from>
    <xdr:to>
      <xdr:col>6</xdr:col>
      <xdr:colOff>579121</xdr:colOff>
      <xdr:row>2</xdr:row>
      <xdr:rowOff>199689</xdr:rowOff>
    </xdr:to>
    <xdr:sp macro="" textlink="">
      <xdr:nvSpPr>
        <xdr:cNvPr id="7" name="육각형 6">
          <a:extLst>
            <a:ext uri="{FF2B5EF4-FFF2-40B4-BE49-F238E27FC236}">
              <a16:creationId xmlns:a16="http://schemas.microsoft.com/office/drawing/2014/main" id="{D46E4492-7DC2-409F-8DB5-BCE302BC8C2A}"/>
            </a:ext>
          </a:extLst>
        </xdr:cNvPr>
        <xdr:cNvSpPr/>
      </xdr:nvSpPr>
      <xdr:spPr>
        <a:xfrm>
          <a:off x="148591" y="105111"/>
          <a:ext cx="5589270" cy="719418"/>
        </a:xfrm>
        <a:prstGeom prst="hexagon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온라인 요리 수강 현황</a:t>
          </a:r>
        </a:p>
      </xdr:txBody>
    </xdr:sp>
    <xdr:clientData/>
  </xdr:twoCellAnchor>
  <xdr:twoCellAnchor>
    <xdr:from>
      <xdr:col>7</xdr:col>
      <xdr:colOff>0</xdr:colOff>
      <xdr:row>0</xdr:row>
      <xdr:rowOff>83820</xdr:rowOff>
    </xdr:from>
    <xdr:to>
      <xdr:col>10</xdr:col>
      <xdr:colOff>0</xdr:colOff>
      <xdr:row>2</xdr:row>
      <xdr:rowOff>220980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7B3371E8-E3D5-4298-A725-408308600F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48400" y="83820"/>
          <a:ext cx="3162300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21AD990A-AC07-6439-4DB7-77BEAFB991B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0.7525</cdr:x>
      <cdr:y>0.12032</cdr:y>
    </cdr:from>
    <cdr:to>
      <cdr:x>0.88043</cdr:x>
      <cdr:y>0.19098</cdr:y>
    </cdr:to>
    <cdr:sp macro="" textlink="">
      <cdr:nvSpPr>
        <cdr:cNvPr id="2" name="말풍선: 모서리가 둥근 사각형 1">
          <a:extLst xmlns:a="http://schemas.openxmlformats.org/drawingml/2006/main">
            <a:ext uri="{FF2B5EF4-FFF2-40B4-BE49-F238E27FC236}">
              <a16:creationId xmlns:a16="http://schemas.microsoft.com/office/drawing/2014/main" id="{0C3A62C2-5405-99ED-B25E-0672BD947A0E}"/>
            </a:ext>
          </a:extLst>
        </cdr:cNvPr>
        <cdr:cNvSpPr/>
      </cdr:nvSpPr>
      <cdr:spPr>
        <a:xfrm xmlns:a="http://schemas.openxmlformats.org/drawingml/2006/main">
          <a:off x="6991427" y="730174"/>
          <a:ext cx="1188597" cy="428772"/>
        </a:xfrm>
        <a:prstGeom xmlns:a="http://schemas.openxmlformats.org/drawingml/2006/main" prst="wedgeRoundRectCallout">
          <a:avLst>
            <a:gd name="adj1" fmla="val -67219"/>
            <a:gd name="adj2" fmla="val 39538"/>
            <a:gd name="adj3" fmla="val 16667"/>
          </a:avLst>
        </a:prstGeom>
        <a:solidFill xmlns:a="http://schemas.openxmlformats.org/drawingml/2006/main">
          <a:sysClr val="window" lastClr="FFFFFF"/>
        </a:solidFill>
        <a:ln xmlns:a="http://schemas.openxmlformats.org/drawingml/2006/main">
          <a:solidFill>
            <a:sysClr val="windowText" lastClr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ko-KR" altLang="en-US">
              <a:solidFill>
                <a:sysClr val="windowText" lastClr="000000"/>
              </a:solidFill>
              <a:latin typeface="굴림" panose="020B0600000101010101" pitchFamily="50" charset="-127"/>
              <a:ea typeface="굴림" panose="020B0600000101010101" pitchFamily="50" charset="-127"/>
            </a:rPr>
            <a:t>최대 수강인원</a:t>
          </a:r>
          <a:endParaRPr lang="ko-KR">
            <a:solidFill>
              <a:sysClr val="windowText" lastClr="000000"/>
            </a:solidFill>
            <a:latin typeface="굴림" panose="020B0600000101010101" pitchFamily="50" charset="-127"/>
            <a:ea typeface="굴림" panose="020B0600000101010101" pitchFamily="50" charset="-127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56E87-2AD6-4BEA-83BB-B5DB8F4EC727}">
  <dimension ref="B1:J14"/>
  <sheetViews>
    <sheetView showGridLines="0" zoomScaleNormal="100" workbookViewId="0">
      <selection activeCell="F31" sqref="F31"/>
    </sheetView>
  </sheetViews>
  <sheetFormatPr defaultColWidth="8.69921875" defaultRowHeight="14.4" x14ac:dyDescent="0.4"/>
  <cols>
    <col min="1" max="1" width="1.69921875" style="6" customWidth="1"/>
    <col min="2" max="2" width="10.59765625" style="6" customWidth="1"/>
    <col min="3" max="3" width="16" style="6" customWidth="1"/>
    <col min="4" max="4" width="11.8984375" style="6" bestFit="1" customWidth="1"/>
    <col min="5" max="5" width="13" style="6" customWidth="1"/>
    <col min="6" max="6" width="11.5" style="6" customWidth="1"/>
    <col min="7" max="8" width="14.296875" style="6" customWidth="1"/>
    <col min="9" max="10" width="13.59765625" style="6" customWidth="1"/>
    <col min="11" max="16384" width="8.69921875" style="6"/>
  </cols>
  <sheetData>
    <row r="1" spans="2:10" ht="24.6" customHeight="1" x14ac:dyDescent="0.4"/>
    <row r="2" spans="2:10" ht="24.6" customHeight="1" x14ac:dyDescent="0.4"/>
    <row r="3" spans="2:10" ht="24.6" customHeight="1" thickBot="1" x14ac:dyDescent="0.45"/>
    <row r="4" spans="2:10" ht="30.75" customHeight="1" thickBot="1" x14ac:dyDescent="0.45">
      <c r="B4" s="21" t="s">
        <v>8</v>
      </c>
      <c r="C4" s="22" t="s">
        <v>9</v>
      </c>
      <c r="D4" s="22" t="s">
        <v>10</v>
      </c>
      <c r="E4" s="22" t="s">
        <v>11</v>
      </c>
      <c r="F4" s="23" t="s">
        <v>12</v>
      </c>
      <c r="G4" s="23" t="s">
        <v>13</v>
      </c>
      <c r="H4" s="23" t="s">
        <v>14</v>
      </c>
      <c r="I4" s="22" t="s">
        <v>15</v>
      </c>
      <c r="J4" s="24" t="s">
        <v>16</v>
      </c>
    </row>
    <row r="5" spans="2:10" ht="20.100000000000001" customHeight="1" x14ac:dyDescent="0.4">
      <c r="B5" s="16" t="s">
        <v>19</v>
      </c>
      <c r="C5" s="10" t="s">
        <v>38</v>
      </c>
      <c r="D5" s="10" t="s">
        <v>36</v>
      </c>
      <c r="E5" s="10" t="s">
        <v>27</v>
      </c>
      <c r="F5" s="2">
        <v>298</v>
      </c>
      <c r="G5" s="2">
        <v>30</v>
      </c>
      <c r="H5" s="2">
        <v>155000</v>
      </c>
      <c r="I5" s="31" t="s">
        <v>2</v>
      </c>
      <c r="J5" s="32" t="s">
        <v>3</v>
      </c>
    </row>
    <row r="6" spans="2:10" ht="20.100000000000001" customHeight="1" x14ac:dyDescent="0.4">
      <c r="B6" s="17" t="s">
        <v>20</v>
      </c>
      <c r="C6" s="12" t="s">
        <v>17</v>
      </c>
      <c r="D6" s="12" t="s">
        <v>36</v>
      </c>
      <c r="E6" s="12" t="s">
        <v>28</v>
      </c>
      <c r="F6" s="1">
        <v>272</v>
      </c>
      <c r="G6" s="1">
        <v>34</v>
      </c>
      <c r="H6" s="1">
        <v>120000</v>
      </c>
      <c r="I6" s="33" t="s">
        <v>2</v>
      </c>
      <c r="J6" s="34" t="s">
        <v>3</v>
      </c>
    </row>
    <row r="7" spans="2:10" ht="20.100000000000001" customHeight="1" x14ac:dyDescent="0.4">
      <c r="B7" s="17" t="s">
        <v>21</v>
      </c>
      <c r="C7" s="12" t="s">
        <v>47</v>
      </c>
      <c r="D7" s="12" t="s">
        <v>18</v>
      </c>
      <c r="E7" s="12" t="s">
        <v>29</v>
      </c>
      <c r="F7" s="1">
        <v>428</v>
      </c>
      <c r="G7" s="1">
        <v>57</v>
      </c>
      <c r="H7" s="1">
        <v>140000</v>
      </c>
      <c r="I7" s="33" t="s">
        <v>2</v>
      </c>
      <c r="J7" s="34" t="s">
        <v>3</v>
      </c>
    </row>
    <row r="8" spans="2:10" ht="20.100000000000001" customHeight="1" x14ac:dyDescent="0.4">
      <c r="B8" s="17" t="s">
        <v>22</v>
      </c>
      <c r="C8" s="12" t="s">
        <v>42</v>
      </c>
      <c r="D8" s="12" t="s">
        <v>40</v>
      </c>
      <c r="E8" s="12" t="s">
        <v>30</v>
      </c>
      <c r="F8" s="1">
        <v>350</v>
      </c>
      <c r="G8" s="1">
        <v>34</v>
      </c>
      <c r="H8" s="1">
        <v>150000</v>
      </c>
      <c r="I8" s="33" t="s">
        <v>2</v>
      </c>
      <c r="J8" s="34" t="s">
        <v>3</v>
      </c>
    </row>
    <row r="9" spans="2:10" ht="20.100000000000001" customHeight="1" x14ac:dyDescent="0.4">
      <c r="B9" s="17" t="s">
        <v>23</v>
      </c>
      <c r="C9" s="12" t="s">
        <v>49</v>
      </c>
      <c r="D9" s="12" t="s">
        <v>18</v>
      </c>
      <c r="E9" s="12" t="s">
        <v>31</v>
      </c>
      <c r="F9" s="1">
        <v>355</v>
      </c>
      <c r="G9" s="1">
        <v>27</v>
      </c>
      <c r="H9" s="1">
        <v>95000</v>
      </c>
      <c r="I9" s="33" t="s">
        <v>2</v>
      </c>
      <c r="J9" s="34" t="s">
        <v>3</v>
      </c>
    </row>
    <row r="10" spans="2:10" ht="20.100000000000001" customHeight="1" x14ac:dyDescent="0.4">
      <c r="B10" s="17" t="s">
        <v>24</v>
      </c>
      <c r="C10" s="12" t="s">
        <v>44</v>
      </c>
      <c r="D10" s="12" t="s">
        <v>40</v>
      </c>
      <c r="E10" s="12" t="s">
        <v>32</v>
      </c>
      <c r="F10" s="1">
        <v>423</v>
      </c>
      <c r="G10" s="1">
        <v>48</v>
      </c>
      <c r="H10" s="1">
        <v>160000</v>
      </c>
      <c r="I10" s="33" t="s">
        <v>2</v>
      </c>
      <c r="J10" s="34" t="s">
        <v>3</v>
      </c>
    </row>
    <row r="11" spans="2:10" ht="20.100000000000001" customHeight="1" x14ac:dyDescent="0.4">
      <c r="B11" s="17" t="s">
        <v>25</v>
      </c>
      <c r="C11" s="12" t="s">
        <v>51</v>
      </c>
      <c r="D11" s="12" t="s">
        <v>36</v>
      </c>
      <c r="E11" s="12" t="s">
        <v>34</v>
      </c>
      <c r="F11" s="1">
        <v>378</v>
      </c>
      <c r="G11" s="1">
        <v>51</v>
      </c>
      <c r="H11" s="1">
        <v>150000</v>
      </c>
      <c r="I11" s="33" t="s">
        <v>2</v>
      </c>
      <c r="J11" s="34" t="s">
        <v>3</v>
      </c>
    </row>
    <row r="12" spans="2:10" ht="20.100000000000001" customHeight="1" thickBot="1" x14ac:dyDescent="0.45">
      <c r="B12" s="18" t="s">
        <v>26</v>
      </c>
      <c r="C12" s="14" t="s">
        <v>53</v>
      </c>
      <c r="D12" s="14" t="s">
        <v>40</v>
      </c>
      <c r="E12" s="14" t="s">
        <v>33</v>
      </c>
      <c r="F12" s="3">
        <v>321</v>
      </c>
      <c r="G12" s="3">
        <v>28</v>
      </c>
      <c r="H12" s="3">
        <v>90000</v>
      </c>
      <c r="I12" s="35" t="s">
        <v>2</v>
      </c>
      <c r="J12" s="36" t="s">
        <v>3</v>
      </c>
    </row>
    <row r="13" spans="2:10" ht="20.100000000000001" customHeight="1" x14ac:dyDescent="0.4">
      <c r="B13" s="45" t="s">
        <v>56</v>
      </c>
      <c r="C13" s="46"/>
      <c r="D13" s="47"/>
      <c r="E13" s="29" t="s">
        <v>4</v>
      </c>
      <c r="F13" s="48"/>
      <c r="G13" s="50" t="s">
        <v>35</v>
      </c>
      <c r="H13" s="46"/>
      <c r="I13" s="47"/>
      <c r="J13" s="37" t="s">
        <v>6</v>
      </c>
    </row>
    <row r="14" spans="2:10" ht="18" customHeight="1" thickBot="1" x14ac:dyDescent="0.45">
      <c r="B14" s="51" t="s">
        <v>55</v>
      </c>
      <c r="C14" s="52"/>
      <c r="D14" s="53"/>
      <c r="E14" s="30" t="s">
        <v>5</v>
      </c>
      <c r="F14" s="49"/>
      <c r="G14" s="19" t="s">
        <v>9</v>
      </c>
      <c r="H14" s="14" t="s">
        <v>38</v>
      </c>
      <c r="I14" s="20" t="s">
        <v>11</v>
      </c>
      <c r="J14" s="38" t="s">
        <v>7</v>
      </c>
    </row>
  </sheetData>
  <mergeCells count="4">
    <mergeCell ref="B13:D13"/>
    <mergeCell ref="F13:F14"/>
    <mergeCell ref="G13:I13"/>
    <mergeCell ref="B14:D14"/>
  </mergeCells>
  <phoneticPr fontId="2" type="noConversion"/>
  <dataValidations count="1">
    <dataValidation type="list" allowBlank="1" showInputMessage="1" showErrorMessage="1" sqref="H14" xr:uid="{5879B16F-4256-484D-802E-81B8DC61C72B}">
      <formula1>$C$5:$C$12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144A6-C306-4344-8BC3-1CD845701770}">
  <dimension ref="B1:J16"/>
  <sheetViews>
    <sheetView zoomScaleNormal="100" workbookViewId="0">
      <selection activeCell="I5" sqref="I5"/>
    </sheetView>
  </sheetViews>
  <sheetFormatPr defaultColWidth="8.69921875" defaultRowHeight="14.4" x14ac:dyDescent="0.4"/>
  <cols>
    <col min="1" max="1" width="1.69921875" style="6" customWidth="1"/>
    <col min="2" max="2" width="10.59765625" style="6" customWidth="1"/>
    <col min="3" max="3" width="16" style="6" customWidth="1"/>
    <col min="4" max="4" width="11.8984375" style="6" bestFit="1" customWidth="1"/>
    <col min="5" max="5" width="13" style="6" customWidth="1"/>
    <col min="6" max="6" width="11.5" style="6" customWidth="1"/>
    <col min="7" max="8" width="14.296875" style="6" customWidth="1"/>
    <col min="9" max="10" width="13.59765625" style="6" customWidth="1"/>
    <col min="11" max="16384" width="8.69921875" style="6"/>
  </cols>
  <sheetData>
    <row r="1" spans="2:10" ht="24.6" customHeight="1" x14ac:dyDescent="0.4"/>
    <row r="2" spans="2:10" ht="24.6" customHeight="1" x14ac:dyDescent="0.4"/>
    <row r="3" spans="2:10" ht="24.6" customHeight="1" thickBot="1" x14ac:dyDescent="0.45"/>
    <row r="4" spans="2:10" ht="30.75" customHeight="1" thickBot="1" x14ac:dyDescent="0.45">
      <c r="B4" s="21" t="s">
        <v>8</v>
      </c>
      <c r="C4" s="22" t="s">
        <v>9</v>
      </c>
      <c r="D4" s="22" t="s">
        <v>10</v>
      </c>
      <c r="E4" s="22" t="s">
        <v>11</v>
      </c>
      <c r="F4" s="23" t="s">
        <v>12</v>
      </c>
      <c r="G4" s="23" t="s">
        <v>13</v>
      </c>
      <c r="H4" s="23" t="s">
        <v>14</v>
      </c>
      <c r="I4" s="22" t="s">
        <v>15</v>
      </c>
      <c r="J4" s="24" t="s">
        <v>16</v>
      </c>
    </row>
    <row r="5" spans="2:10" ht="20.100000000000001" customHeight="1" x14ac:dyDescent="0.4">
      <c r="B5" s="16" t="s">
        <v>19</v>
      </c>
      <c r="C5" s="10" t="s">
        <v>39</v>
      </c>
      <c r="D5" s="10" t="s">
        <v>37</v>
      </c>
      <c r="E5" s="10" t="s">
        <v>27</v>
      </c>
      <c r="F5" s="2">
        <v>298</v>
      </c>
      <c r="G5" s="2">
        <v>30</v>
      </c>
      <c r="H5" s="26">
        <v>155000</v>
      </c>
      <c r="I5" s="10" t="str">
        <f t="shared" ref="I5:I12" si="0">CHOOSE(RIGHT(B5,1),"카드","현금","쿠폰")</f>
        <v>카드</v>
      </c>
      <c r="J5" s="11" t="str">
        <f t="shared" ref="J5:J12" si="1">_xlfn.RANK.EQ(G5,$G$5:$G$12)&amp;"위"</f>
        <v>6위</v>
      </c>
    </row>
    <row r="6" spans="2:10" ht="20.100000000000001" customHeight="1" x14ac:dyDescent="0.4">
      <c r="B6" s="17" t="s">
        <v>20</v>
      </c>
      <c r="C6" s="12" t="s">
        <v>17</v>
      </c>
      <c r="D6" s="12" t="s">
        <v>37</v>
      </c>
      <c r="E6" s="12" t="s">
        <v>28</v>
      </c>
      <c r="F6" s="1">
        <v>272</v>
      </c>
      <c r="G6" s="1">
        <v>34</v>
      </c>
      <c r="H6" s="27">
        <v>120000</v>
      </c>
      <c r="I6" s="12" t="str">
        <f t="shared" si="0"/>
        <v>현금</v>
      </c>
      <c r="J6" s="13" t="str">
        <f t="shared" si="1"/>
        <v>4위</v>
      </c>
    </row>
    <row r="7" spans="2:10" ht="20.100000000000001" customHeight="1" x14ac:dyDescent="0.4">
      <c r="B7" s="17" t="s">
        <v>21</v>
      </c>
      <c r="C7" s="12" t="s">
        <v>48</v>
      </c>
      <c r="D7" s="12" t="s">
        <v>46</v>
      </c>
      <c r="E7" s="12" t="s">
        <v>29</v>
      </c>
      <c r="F7" s="1">
        <v>428</v>
      </c>
      <c r="G7" s="1">
        <v>57</v>
      </c>
      <c r="H7" s="27">
        <v>140000</v>
      </c>
      <c r="I7" s="12" t="str">
        <f t="shared" si="0"/>
        <v>현금</v>
      </c>
      <c r="J7" s="13" t="str">
        <f t="shared" si="1"/>
        <v>1위</v>
      </c>
    </row>
    <row r="8" spans="2:10" ht="20.100000000000001" customHeight="1" x14ac:dyDescent="0.4">
      <c r="B8" s="17" t="s">
        <v>22</v>
      </c>
      <c r="C8" s="12" t="s">
        <v>43</v>
      </c>
      <c r="D8" s="12" t="s">
        <v>41</v>
      </c>
      <c r="E8" s="12" t="s">
        <v>30</v>
      </c>
      <c r="F8" s="1">
        <v>350</v>
      </c>
      <c r="G8" s="1">
        <v>34</v>
      </c>
      <c r="H8" s="27">
        <v>150000</v>
      </c>
      <c r="I8" s="12" t="str">
        <f t="shared" si="0"/>
        <v>카드</v>
      </c>
      <c r="J8" s="13" t="str">
        <f t="shared" si="1"/>
        <v>4위</v>
      </c>
    </row>
    <row r="9" spans="2:10" ht="20.100000000000001" customHeight="1" x14ac:dyDescent="0.4">
      <c r="B9" s="17" t="s">
        <v>23</v>
      </c>
      <c r="C9" s="12" t="s">
        <v>50</v>
      </c>
      <c r="D9" s="12" t="s">
        <v>46</v>
      </c>
      <c r="E9" s="12" t="s">
        <v>31</v>
      </c>
      <c r="F9" s="1">
        <v>355</v>
      </c>
      <c r="G9" s="1">
        <v>27</v>
      </c>
      <c r="H9" s="27">
        <v>95000</v>
      </c>
      <c r="I9" s="12" t="str">
        <f t="shared" si="0"/>
        <v>현금</v>
      </c>
      <c r="J9" s="13" t="str">
        <f t="shared" si="1"/>
        <v>8위</v>
      </c>
    </row>
    <row r="10" spans="2:10" ht="20.100000000000001" customHeight="1" x14ac:dyDescent="0.4">
      <c r="B10" s="17" t="s">
        <v>24</v>
      </c>
      <c r="C10" s="12" t="s">
        <v>45</v>
      </c>
      <c r="D10" s="12" t="s">
        <v>41</v>
      </c>
      <c r="E10" s="12" t="s">
        <v>32</v>
      </c>
      <c r="F10" s="1">
        <v>423</v>
      </c>
      <c r="G10" s="1">
        <v>48</v>
      </c>
      <c r="H10" s="27">
        <v>160000</v>
      </c>
      <c r="I10" s="12" t="str">
        <f t="shared" si="0"/>
        <v>쿠폰</v>
      </c>
      <c r="J10" s="13" t="str">
        <f t="shared" si="1"/>
        <v>3위</v>
      </c>
    </row>
    <row r="11" spans="2:10" ht="20.100000000000001" customHeight="1" x14ac:dyDescent="0.4">
      <c r="B11" s="17" t="s">
        <v>25</v>
      </c>
      <c r="C11" s="12" t="s">
        <v>52</v>
      </c>
      <c r="D11" s="12" t="s">
        <v>37</v>
      </c>
      <c r="E11" s="12" t="s">
        <v>34</v>
      </c>
      <c r="F11" s="1">
        <v>378</v>
      </c>
      <c r="G11" s="1">
        <v>51</v>
      </c>
      <c r="H11" s="27">
        <v>150000</v>
      </c>
      <c r="I11" s="12" t="str">
        <f t="shared" si="0"/>
        <v>카드</v>
      </c>
      <c r="J11" s="13" t="str">
        <f t="shared" si="1"/>
        <v>2위</v>
      </c>
    </row>
    <row r="12" spans="2:10" ht="20.100000000000001" customHeight="1" thickBot="1" x14ac:dyDescent="0.45">
      <c r="B12" s="18" t="s">
        <v>26</v>
      </c>
      <c r="C12" s="14" t="s">
        <v>54</v>
      </c>
      <c r="D12" s="14" t="s">
        <v>41</v>
      </c>
      <c r="E12" s="14" t="s">
        <v>33</v>
      </c>
      <c r="F12" s="3">
        <v>321</v>
      </c>
      <c r="G12" s="3">
        <v>28</v>
      </c>
      <c r="H12" s="28">
        <v>90000</v>
      </c>
      <c r="I12" s="14" t="str">
        <f t="shared" si="0"/>
        <v>카드</v>
      </c>
      <c r="J12" s="15" t="str">
        <f t="shared" si="1"/>
        <v>7위</v>
      </c>
    </row>
    <row r="13" spans="2:10" ht="20.100000000000001" customHeight="1" x14ac:dyDescent="0.4">
      <c r="B13" s="45" t="s">
        <v>56</v>
      </c>
      <c r="C13" s="46"/>
      <c r="D13" s="47"/>
      <c r="E13" s="25">
        <f>SUMIF(D5:D12,"한식",F5:F12)</f>
        <v>783</v>
      </c>
      <c r="F13" s="48"/>
      <c r="G13" s="50" t="s">
        <v>35</v>
      </c>
      <c r="H13" s="46"/>
      <c r="I13" s="47"/>
      <c r="J13" s="8">
        <f>MAX(수강료)</f>
        <v>160000</v>
      </c>
    </row>
    <row r="14" spans="2:10" ht="18" customHeight="1" thickBot="1" x14ac:dyDescent="0.45">
      <c r="B14" s="51" t="s">
        <v>55</v>
      </c>
      <c r="C14" s="52"/>
      <c r="D14" s="53"/>
      <c r="E14" s="3">
        <f>ROUNDUP(DAVERAGE(B4:H12,G4,D4:D5),0)</f>
        <v>39</v>
      </c>
      <c r="F14" s="49"/>
      <c r="G14" s="19" t="s">
        <v>9</v>
      </c>
      <c r="H14" s="14" t="s">
        <v>38</v>
      </c>
      <c r="I14" s="20" t="s">
        <v>11</v>
      </c>
      <c r="J14" s="9" t="str">
        <f>VLOOKUP(H14,C4:H12,3,0)</f>
        <v>이금영</v>
      </c>
    </row>
    <row r="16" spans="2:10" x14ac:dyDescent="0.4">
      <c r="E16" s="40"/>
    </row>
  </sheetData>
  <mergeCells count="4">
    <mergeCell ref="B13:D13"/>
    <mergeCell ref="B14:D14"/>
    <mergeCell ref="G13:I13"/>
    <mergeCell ref="F13:F14"/>
  </mergeCells>
  <phoneticPr fontId="2" type="noConversion"/>
  <conditionalFormatting sqref="B5:J12">
    <cfRule type="expression" dxfId="2" priority="1">
      <formula>$D5="한식"</formula>
    </cfRule>
  </conditionalFormatting>
  <dataValidations count="1">
    <dataValidation type="list" allowBlank="1" showInputMessage="1" showErrorMessage="1" sqref="H14" xr:uid="{DA7844EC-83AB-4A19-8B3F-6E9F25EC7F92}">
      <formula1>$C$5:$C$12</formula1>
    </dataValidation>
  </dataValidation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9E97FF-3234-4570-AE4A-D47B6E40E8D9}">
  <dimension ref="B1:H21"/>
  <sheetViews>
    <sheetView tabSelected="1" zoomScaleNormal="100" workbookViewId="0">
      <selection activeCell="H28" sqref="H28"/>
    </sheetView>
  </sheetViews>
  <sheetFormatPr defaultColWidth="9" defaultRowHeight="17.399999999999999" x14ac:dyDescent="0.4"/>
  <cols>
    <col min="1" max="1" width="1.59765625" style="5" customWidth="1"/>
    <col min="2" max="2" width="10.59765625" style="5" customWidth="1"/>
    <col min="3" max="3" width="16" style="5" customWidth="1"/>
    <col min="4" max="4" width="11.8984375" style="5" bestFit="1" customWidth="1"/>
    <col min="5" max="5" width="13" style="5" customWidth="1"/>
    <col min="6" max="6" width="11.5" style="5" customWidth="1"/>
    <col min="7" max="8" width="14.296875" style="5" customWidth="1"/>
    <col min="9" max="16384" width="9" style="5"/>
  </cols>
  <sheetData>
    <row r="1" spans="2:8" ht="18" thickBot="1" x14ac:dyDescent="0.45"/>
    <row r="2" spans="2:8" ht="29.4" thickBot="1" x14ac:dyDescent="0.45">
      <c r="B2" s="21" t="s">
        <v>8</v>
      </c>
      <c r="C2" s="22" t="s">
        <v>9</v>
      </c>
      <c r="D2" s="22" t="s">
        <v>10</v>
      </c>
      <c r="E2" s="22" t="s">
        <v>11</v>
      </c>
      <c r="F2" s="23" t="s">
        <v>12</v>
      </c>
      <c r="G2" s="23" t="s">
        <v>13</v>
      </c>
      <c r="H2" s="23" t="s">
        <v>14</v>
      </c>
    </row>
    <row r="3" spans="2:8" x14ac:dyDescent="0.4">
      <c r="B3" s="16" t="s">
        <v>19</v>
      </c>
      <c r="C3" s="10" t="s">
        <v>39</v>
      </c>
      <c r="D3" s="10" t="s">
        <v>37</v>
      </c>
      <c r="E3" s="10" t="s">
        <v>27</v>
      </c>
      <c r="F3" s="2">
        <v>298</v>
      </c>
      <c r="G3" s="2">
        <v>35</v>
      </c>
      <c r="H3" s="26">
        <v>155000</v>
      </c>
    </row>
    <row r="4" spans="2:8" x14ac:dyDescent="0.4">
      <c r="B4" s="17" t="s">
        <v>20</v>
      </c>
      <c r="C4" s="12" t="s">
        <v>17</v>
      </c>
      <c r="D4" s="12" t="s">
        <v>37</v>
      </c>
      <c r="E4" s="12" t="s">
        <v>28</v>
      </c>
      <c r="F4" s="1">
        <v>272</v>
      </c>
      <c r="G4" s="1">
        <v>34</v>
      </c>
      <c r="H4" s="27">
        <v>120000</v>
      </c>
    </row>
    <row r="5" spans="2:8" x14ac:dyDescent="0.4">
      <c r="B5" s="17" t="s">
        <v>21</v>
      </c>
      <c r="C5" s="12" t="s">
        <v>48</v>
      </c>
      <c r="D5" s="12" t="s">
        <v>46</v>
      </c>
      <c r="E5" s="12" t="s">
        <v>29</v>
      </c>
      <c r="F5" s="1">
        <v>428</v>
      </c>
      <c r="G5" s="1">
        <v>57</v>
      </c>
      <c r="H5" s="27">
        <v>140000</v>
      </c>
    </row>
    <row r="6" spans="2:8" x14ac:dyDescent="0.4">
      <c r="B6" s="17" t="s">
        <v>22</v>
      </c>
      <c r="C6" s="12" t="s">
        <v>43</v>
      </c>
      <c r="D6" s="12" t="s">
        <v>41</v>
      </c>
      <c r="E6" s="12" t="s">
        <v>30</v>
      </c>
      <c r="F6" s="1">
        <v>350</v>
      </c>
      <c r="G6" s="1">
        <v>34</v>
      </c>
      <c r="H6" s="27">
        <v>150000</v>
      </c>
    </row>
    <row r="7" spans="2:8" x14ac:dyDescent="0.4">
      <c r="B7" s="17" t="s">
        <v>23</v>
      </c>
      <c r="C7" s="12" t="s">
        <v>50</v>
      </c>
      <c r="D7" s="12" t="s">
        <v>46</v>
      </c>
      <c r="E7" s="12" t="s">
        <v>31</v>
      </c>
      <c r="F7" s="1">
        <v>355</v>
      </c>
      <c r="G7" s="1">
        <v>27</v>
      </c>
      <c r="H7" s="27">
        <v>95000</v>
      </c>
    </row>
    <row r="8" spans="2:8" x14ac:dyDescent="0.4">
      <c r="B8" s="17" t="s">
        <v>24</v>
      </c>
      <c r="C8" s="12" t="s">
        <v>45</v>
      </c>
      <c r="D8" s="12" t="s">
        <v>41</v>
      </c>
      <c r="E8" s="12" t="s">
        <v>32</v>
      </c>
      <c r="F8" s="1">
        <v>423</v>
      </c>
      <c r="G8" s="1">
        <v>48</v>
      </c>
      <c r="H8" s="27">
        <v>160000</v>
      </c>
    </row>
    <row r="9" spans="2:8" x14ac:dyDescent="0.4">
      <c r="B9" s="17" t="s">
        <v>25</v>
      </c>
      <c r="C9" s="12" t="s">
        <v>52</v>
      </c>
      <c r="D9" s="12" t="s">
        <v>37</v>
      </c>
      <c r="E9" s="12" t="s">
        <v>34</v>
      </c>
      <c r="F9" s="1">
        <v>378</v>
      </c>
      <c r="G9" s="1">
        <v>51</v>
      </c>
      <c r="H9" s="27">
        <v>150000</v>
      </c>
    </row>
    <row r="10" spans="2:8" ht="18" thickBot="1" x14ac:dyDescent="0.45">
      <c r="B10" s="18" t="s">
        <v>26</v>
      </c>
      <c r="C10" s="14" t="s">
        <v>54</v>
      </c>
      <c r="D10" s="14" t="s">
        <v>41</v>
      </c>
      <c r="E10" s="14" t="s">
        <v>33</v>
      </c>
      <c r="F10" s="3">
        <v>321</v>
      </c>
      <c r="G10" s="3">
        <v>28</v>
      </c>
      <c r="H10" s="28">
        <v>90000</v>
      </c>
    </row>
    <row r="11" spans="2:8" x14ac:dyDescent="0.4">
      <c r="B11" s="44" t="s">
        <v>57</v>
      </c>
      <c r="C11" s="44"/>
      <c r="D11" s="44"/>
      <c r="E11" s="44"/>
      <c r="F11" s="44"/>
      <c r="G11" s="44"/>
      <c r="H11" s="39">
        <f>DSUM(B2:H10,G2,D2:D3)</f>
        <v>120</v>
      </c>
    </row>
    <row r="13" spans="2:8" ht="18" thickBot="1" x14ac:dyDescent="0.45">
      <c r="H13" s="7"/>
    </row>
    <row r="14" spans="2:8" ht="28.8" x14ac:dyDescent="0.4">
      <c r="B14" s="22" t="s">
        <v>10</v>
      </c>
      <c r="C14" s="23" t="s">
        <v>12</v>
      </c>
    </row>
    <row r="15" spans="2:8" x14ac:dyDescent="0.4">
      <c r="B15" s="5" t="s">
        <v>58</v>
      </c>
      <c r="C15" s="5" t="s">
        <v>65</v>
      </c>
    </row>
    <row r="17" spans="2:5" ht="18" thickBot="1" x14ac:dyDescent="0.45"/>
    <row r="18" spans="2:5" ht="29.4" thickBot="1" x14ac:dyDescent="0.45">
      <c r="B18" s="21" t="s">
        <v>8</v>
      </c>
      <c r="C18" s="22" t="s">
        <v>9</v>
      </c>
      <c r="D18" s="23" t="s">
        <v>12</v>
      </c>
      <c r="E18" s="23" t="s">
        <v>14</v>
      </c>
    </row>
    <row r="19" spans="2:5" x14ac:dyDescent="0.4">
      <c r="B19" s="16" t="s">
        <v>19</v>
      </c>
      <c r="C19" s="10" t="s">
        <v>39</v>
      </c>
      <c r="D19" s="2">
        <v>298</v>
      </c>
      <c r="E19" s="26">
        <v>155000</v>
      </c>
    </row>
    <row r="20" spans="2:5" x14ac:dyDescent="0.4">
      <c r="B20" s="17" t="s">
        <v>20</v>
      </c>
      <c r="C20" s="12" t="s">
        <v>17</v>
      </c>
      <c r="D20" s="1">
        <v>272</v>
      </c>
      <c r="E20" s="27">
        <v>120000</v>
      </c>
    </row>
    <row r="21" spans="2:5" ht="18" thickBot="1" x14ac:dyDescent="0.45">
      <c r="B21" s="18" t="s">
        <v>26</v>
      </c>
      <c r="C21" s="14" t="s">
        <v>54</v>
      </c>
      <c r="D21" s="3">
        <v>321</v>
      </c>
      <c r="E21" s="28">
        <v>90000</v>
      </c>
    </row>
  </sheetData>
  <mergeCells count="1">
    <mergeCell ref="B11:G11"/>
  </mergeCells>
  <phoneticPr fontId="2" type="noConversion"/>
  <conditionalFormatting sqref="B3:H10">
    <cfRule type="expression" dxfId="1" priority="1">
      <formula>$D3="한식"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09537-9105-4107-832A-A75D6F911A3B}">
  <dimension ref="B1:H18"/>
  <sheetViews>
    <sheetView workbookViewId="0">
      <selection activeCell="L22" sqref="L22"/>
    </sheetView>
  </sheetViews>
  <sheetFormatPr defaultColWidth="9" defaultRowHeight="17.399999999999999" x14ac:dyDescent="0.4"/>
  <cols>
    <col min="1" max="1" width="1.59765625" style="5" customWidth="1"/>
    <col min="2" max="2" width="10.59765625" style="5" customWidth="1"/>
    <col min="3" max="3" width="16" style="5" customWidth="1"/>
    <col min="4" max="4" width="12.19921875" style="5" customWidth="1"/>
    <col min="5" max="5" width="13" style="5" customWidth="1"/>
    <col min="6" max="6" width="11.5" style="5" customWidth="1"/>
    <col min="7" max="8" width="14.296875" style="5" customWidth="1"/>
    <col min="9" max="16384" width="9" style="5"/>
  </cols>
  <sheetData>
    <row r="1" spans="2:8" ht="18" thickBot="1" x14ac:dyDescent="0.45"/>
    <row r="2" spans="2:8" ht="29.4" thickBot="1" x14ac:dyDescent="0.45">
      <c r="B2" s="21" t="s">
        <v>8</v>
      </c>
      <c r="C2" s="22" t="s">
        <v>9</v>
      </c>
      <c r="D2" s="22" t="s">
        <v>10</v>
      </c>
      <c r="E2" s="22" t="s">
        <v>11</v>
      </c>
      <c r="F2" s="23" t="s">
        <v>12</v>
      </c>
      <c r="G2" s="23" t="s">
        <v>13</v>
      </c>
      <c r="H2" s="23" t="s">
        <v>14</v>
      </c>
    </row>
    <row r="3" spans="2:8" x14ac:dyDescent="0.4">
      <c r="B3" s="16" t="s">
        <v>21</v>
      </c>
      <c r="C3" s="10" t="s">
        <v>48</v>
      </c>
      <c r="D3" s="10" t="s">
        <v>46</v>
      </c>
      <c r="E3" s="10" t="s">
        <v>29</v>
      </c>
      <c r="F3" s="2">
        <v>428</v>
      </c>
      <c r="G3" s="2">
        <v>57</v>
      </c>
      <c r="H3" s="26">
        <v>140000</v>
      </c>
    </row>
    <row r="4" spans="2:8" x14ac:dyDescent="0.4">
      <c r="B4" s="17" t="s">
        <v>23</v>
      </c>
      <c r="C4" s="12" t="s">
        <v>50</v>
      </c>
      <c r="D4" s="12" t="s">
        <v>46</v>
      </c>
      <c r="E4" s="12" t="s">
        <v>31</v>
      </c>
      <c r="F4" s="1">
        <v>355</v>
      </c>
      <c r="G4" s="1">
        <v>27</v>
      </c>
      <c r="H4" s="27">
        <v>95000</v>
      </c>
    </row>
    <row r="5" spans="2:8" x14ac:dyDescent="0.4">
      <c r="B5" s="17"/>
      <c r="C5" s="12"/>
      <c r="D5" s="41" t="s">
        <v>62</v>
      </c>
      <c r="E5" s="12"/>
      <c r="F5" s="1"/>
      <c r="G5" s="1">
        <f>SUBTOTAL(1,G3:G4)</f>
        <v>42</v>
      </c>
      <c r="H5" s="27"/>
    </row>
    <row r="6" spans="2:8" x14ac:dyDescent="0.4">
      <c r="B6" s="17"/>
      <c r="C6" s="12">
        <f>SUBTOTAL(3,C3:C4)</f>
        <v>2</v>
      </c>
      <c r="D6" s="41" t="s">
        <v>59</v>
      </c>
      <c r="E6" s="12"/>
      <c r="F6" s="1"/>
      <c r="G6" s="1"/>
      <c r="H6" s="27"/>
    </row>
    <row r="7" spans="2:8" x14ac:dyDescent="0.4">
      <c r="B7" s="17" t="s">
        <v>22</v>
      </c>
      <c r="C7" s="12" t="s">
        <v>43</v>
      </c>
      <c r="D7" s="12" t="s">
        <v>41</v>
      </c>
      <c r="E7" s="12" t="s">
        <v>30</v>
      </c>
      <c r="F7" s="1">
        <v>350</v>
      </c>
      <c r="G7" s="1">
        <v>34</v>
      </c>
      <c r="H7" s="27">
        <v>150000</v>
      </c>
    </row>
    <row r="8" spans="2:8" x14ac:dyDescent="0.4">
      <c r="B8" s="17" t="s">
        <v>24</v>
      </c>
      <c r="C8" s="12" t="s">
        <v>45</v>
      </c>
      <c r="D8" s="12" t="s">
        <v>41</v>
      </c>
      <c r="E8" s="12" t="s">
        <v>32</v>
      </c>
      <c r="F8" s="1">
        <v>423</v>
      </c>
      <c r="G8" s="1">
        <v>48</v>
      </c>
      <c r="H8" s="27">
        <v>160000</v>
      </c>
    </row>
    <row r="9" spans="2:8" x14ac:dyDescent="0.4">
      <c r="B9" s="17" t="s">
        <v>26</v>
      </c>
      <c r="C9" s="12" t="s">
        <v>54</v>
      </c>
      <c r="D9" s="12" t="s">
        <v>41</v>
      </c>
      <c r="E9" s="12" t="s">
        <v>33</v>
      </c>
      <c r="F9" s="1">
        <v>321</v>
      </c>
      <c r="G9" s="1">
        <v>28</v>
      </c>
      <c r="H9" s="27">
        <v>90000</v>
      </c>
    </row>
    <row r="10" spans="2:8" x14ac:dyDescent="0.4">
      <c r="B10" s="17"/>
      <c r="C10" s="12"/>
      <c r="D10" s="41" t="s">
        <v>63</v>
      </c>
      <c r="E10" s="12"/>
      <c r="F10" s="1"/>
      <c r="G10" s="1">
        <f>SUBTOTAL(1,G7:G9)</f>
        <v>36.666666666666664</v>
      </c>
      <c r="H10" s="27"/>
    </row>
    <row r="11" spans="2:8" x14ac:dyDescent="0.4">
      <c r="B11" s="17"/>
      <c r="C11" s="12">
        <f>SUBTOTAL(3,C7:C9)</f>
        <v>3</v>
      </c>
      <c r="D11" s="41" t="s">
        <v>60</v>
      </c>
      <c r="E11" s="12"/>
      <c r="F11" s="1"/>
      <c r="G11" s="1"/>
      <c r="H11" s="27"/>
    </row>
    <row r="12" spans="2:8" x14ac:dyDescent="0.4">
      <c r="B12" s="17" t="s">
        <v>19</v>
      </c>
      <c r="C12" s="12" t="s">
        <v>39</v>
      </c>
      <c r="D12" s="12" t="s">
        <v>37</v>
      </c>
      <c r="E12" s="12" t="s">
        <v>27</v>
      </c>
      <c r="F12" s="1">
        <v>298</v>
      </c>
      <c r="G12" s="1">
        <v>30</v>
      </c>
      <c r="H12" s="27">
        <v>155000</v>
      </c>
    </row>
    <row r="13" spans="2:8" x14ac:dyDescent="0.4">
      <c r="B13" s="17" t="s">
        <v>20</v>
      </c>
      <c r="C13" s="12" t="s">
        <v>17</v>
      </c>
      <c r="D13" s="12" t="s">
        <v>37</v>
      </c>
      <c r="E13" s="12" t="s">
        <v>28</v>
      </c>
      <c r="F13" s="1">
        <v>272</v>
      </c>
      <c r="G13" s="1">
        <v>34</v>
      </c>
      <c r="H13" s="27">
        <v>120000</v>
      </c>
    </row>
    <row r="14" spans="2:8" ht="18" thickBot="1" x14ac:dyDescent="0.45">
      <c r="B14" s="18" t="s">
        <v>25</v>
      </c>
      <c r="C14" s="14" t="s">
        <v>52</v>
      </c>
      <c r="D14" s="14" t="s">
        <v>37</v>
      </c>
      <c r="E14" s="14" t="s">
        <v>34</v>
      </c>
      <c r="F14" s="3">
        <v>378</v>
      </c>
      <c r="G14" s="3">
        <v>51</v>
      </c>
      <c r="H14" s="28">
        <v>150000</v>
      </c>
    </row>
    <row r="15" spans="2:8" x14ac:dyDescent="0.4">
      <c r="B15" s="6"/>
      <c r="C15" s="6"/>
      <c r="D15" s="43" t="s">
        <v>64</v>
      </c>
      <c r="E15" s="6"/>
      <c r="F15" s="4"/>
      <c r="G15" s="4">
        <f>SUBTOTAL(1,G12:G14)</f>
        <v>38.333333333333336</v>
      </c>
      <c r="H15" s="42"/>
    </row>
    <row r="16" spans="2:8" x14ac:dyDescent="0.4">
      <c r="B16" s="6"/>
      <c r="C16" s="6">
        <f>SUBTOTAL(3,C12:C14)</f>
        <v>3</v>
      </c>
      <c r="D16" s="43" t="s">
        <v>61</v>
      </c>
      <c r="E16" s="6"/>
      <c r="F16" s="4"/>
      <c r="G16" s="4"/>
      <c r="H16" s="42"/>
    </row>
    <row r="17" spans="2:8" x14ac:dyDescent="0.4">
      <c r="B17" s="6"/>
      <c r="C17" s="6"/>
      <c r="D17" s="43" t="s">
        <v>1</v>
      </c>
      <c r="E17" s="6"/>
      <c r="F17" s="4"/>
      <c r="G17" s="4">
        <f>SUBTOTAL(1,G3:G14)</f>
        <v>38.625</v>
      </c>
      <c r="H17" s="42"/>
    </row>
    <row r="18" spans="2:8" x14ac:dyDescent="0.4">
      <c r="B18" s="6"/>
      <c r="C18" s="6">
        <f>SUBTOTAL(3,C3:C14)</f>
        <v>8</v>
      </c>
      <c r="D18" s="43" t="s">
        <v>0</v>
      </c>
      <c r="E18" s="6"/>
      <c r="F18" s="4"/>
      <c r="G18" s="4"/>
      <c r="H18" s="42"/>
    </row>
  </sheetData>
  <sortState xmlns:xlrd2="http://schemas.microsoft.com/office/spreadsheetml/2017/richdata2" ref="B3:H14">
    <sortCondition descending="1" ref="D3:D14"/>
  </sortState>
  <phoneticPr fontId="2" type="noConversion"/>
  <conditionalFormatting sqref="B3:H18">
    <cfRule type="expression" dxfId="0" priority="1">
      <formula>$D3="한식"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4</vt:i4>
      </vt:variant>
      <vt:variant>
        <vt:lpstr>차트</vt:lpstr>
      </vt:variant>
      <vt:variant>
        <vt:i4>1</vt:i4>
      </vt:variant>
      <vt:variant>
        <vt:lpstr>이름 지정된 범위</vt:lpstr>
      </vt:variant>
      <vt:variant>
        <vt:i4>3</vt:i4>
      </vt:variant>
    </vt:vector>
  </HeadingPairs>
  <TitlesOfParts>
    <vt:vector size="8" baseType="lpstr">
      <vt:lpstr>문제</vt:lpstr>
      <vt:lpstr>제1작업</vt:lpstr>
      <vt:lpstr>제2작업</vt:lpstr>
      <vt:lpstr>제3작업</vt:lpstr>
      <vt:lpstr>제4작업</vt:lpstr>
      <vt:lpstr>제2작업!Criteria</vt:lpstr>
      <vt:lpstr>제2작업!Extract</vt:lpstr>
      <vt:lpstr>수강료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[1학년 9반]박지산</cp:lastModifiedBy>
  <dcterms:created xsi:type="dcterms:W3CDTF">2023-07-20T01:12:47Z</dcterms:created>
  <dcterms:modified xsi:type="dcterms:W3CDTF">2026-04-09T23:11:19Z</dcterms:modified>
</cp:coreProperties>
</file>